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0" windowWidth="15240" windowHeight="7755"/>
  </bookViews>
  <sheets>
    <sheet name="NHANVIEN" sheetId="10" r:id="rId1"/>
  </sheets>
  <definedNames>
    <definedName name="_xlnm.Print_Titles" localSheetId="0">NHANVIEN!$11:$12</definedName>
  </definedNames>
  <calcPr calcId="144525"/>
  <fileRecoveryPr autoRecover="0"/>
</workbook>
</file>

<file path=xl/calcChain.xml><?xml version="1.0" encoding="utf-8"?>
<calcChain xmlns="http://schemas.openxmlformats.org/spreadsheetml/2006/main">
  <c r="E52" i="10" l="1"/>
  <c r="E49" i="10"/>
  <c r="E48" i="10"/>
  <c r="E42" i="10"/>
  <c r="E39" i="10"/>
  <c r="E34" i="10"/>
  <c r="E28" i="10"/>
  <c r="E21" i="10"/>
  <c r="E20" i="10" s="1"/>
  <c r="E56" i="10" s="1"/>
  <c r="E17" i="10"/>
  <c r="E14" i="10"/>
  <c r="E13" i="10"/>
  <c r="C17" i="10" l="1"/>
  <c r="C21" i="10"/>
  <c r="C28" i="10"/>
  <c r="C34" i="10"/>
  <c r="C39" i="10"/>
  <c r="C42" i="10"/>
  <c r="C49" i="10"/>
  <c r="C52" i="10"/>
  <c r="B52" i="10"/>
  <c r="B34" i="10"/>
  <c r="B28" i="10"/>
  <c r="B21" i="10"/>
  <c r="B42" i="10"/>
  <c r="C14" i="10"/>
  <c r="B49" i="10"/>
  <c r="B48" i="10"/>
  <c r="B39" i="10"/>
  <c r="B17" i="10"/>
  <c r="B14" i="10"/>
  <c r="B13" i="10"/>
  <c r="B56" i="10" s="1"/>
  <c r="B20" i="10"/>
  <c r="C13" i="10" l="1"/>
  <c r="E57" i="10"/>
  <c r="E58" i="10" s="1"/>
  <c r="C48" i="10"/>
  <c r="C20" i="10"/>
  <c r="C56" i="10" l="1"/>
  <c r="C57" i="10" l="1"/>
  <c r="C58" i="10" s="1"/>
</calcChain>
</file>

<file path=xl/sharedStrings.xml><?xml version="1.0" encoding="utf-8"?>
<sst xmlns="http://schemas.openxmlformats.org/spreadsheetml/2006/main" count="102" uniqueCount="94">
  <si>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</si>
  <si>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</si>
  <si>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</si>
  <si>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</si>
  <si>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</si>
  <si>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</si>
  <si>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</si>
  <si>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</si>
  <si>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</si>
  <si>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</si>
  <si>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</si>
  <si>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</si>
  <si>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</si>
  <si>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</si>
  <si>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Lịch cá nhân trên Egov (Nghiệp vụ chung/lịch cá nhân)</t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</si>
  <si>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</si>
  <si>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</si>
  <si>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</si>
  <si>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</si>
  <si>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</si>
  <si>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</si>
  <si>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</si>
  <si>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</si>
  <si>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</si>
  <si>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</si>
  <si>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</si>
  <si>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</si>
  <si>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</si>
  <si>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</si>
  <si>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</si>
  <si>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</si>
  <si>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</si>
  <si>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t>PHIẾU ĐÁNH GIÁ, XẾP LOẠI CHUYÊN MÔN, NGHIỆP VỤ ĐỐI VỚI NHÂN VIÊN NĂM HỌC 2018-2019
(Mẫu 02- Áp dụng đối với nhân viên các đơn vị chức năng)</t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</si>
  <si>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</si>
  <si>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</si>
  <si>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</si>
  <si>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</si>
  <si>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</si>
  <si>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</si>
  <si>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t>Báo cáo công việc đã thực hiện gửi Trưởng đơn vị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</si>
  <si>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</si>
  <si>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</si>
  <si>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</si>
  <si>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</si>
  <si>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</si>
  <si>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</si>
  <si>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</si>
  <si>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3. Trong năm không bị HĐ Thi đua nhắc nhở ghi nhận vào Sổ họp đơn vị (2đ); bị nhắc nhở 1 lần (1đ); bị nhắc nhở 2 lần trở lên (0đ)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</si>
  <si>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</si>
  <si>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</si>
  <si>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</si>
  <si>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</si>
  <si>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</si>
  <si>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</si>
  <si>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</si>
  <si>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</si>
  <si>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</si>
  <si>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</si>
  <si>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PHÒNG CÔNG TÁC CHÍNH TRỊ - HSSV</t>
    </r>
  </si>
  <si>
    <t>Bằng đại học kinh tế TP.HCM- Chuyên ngành Kế toán- Kiểm toán</t>
  </si>
  <si>
    <t>Chứng chỉ B Anh văn</t>
  </si>
  <si>
    <t>Chứng chỉ ứng dụng Công Nghệ Thông tin Cơ bản</t>
  </si>
  <si>
    <t>Nguyễn Tất Thắng</t>
  </si>
  <si>
    <t xml:space="preserve">           Đơn vị:  Phòng Công tác Chính trị -Học sinh sinh viên</t>
  </si>
  <si>
    <t>Bằng Trung cấp Chính trị -Hành chính</t>
  </si>
  <si>
    <t>Chứng chỉbồi dưỡng nghiệp vụ Quản lý nhà nước ngạch chuyên viên; chứng chỉ sư phạm bậc 2; chứng chỉ môn sau đại học phương pháp nghiên cứu khoa học, triết học,lý luận đạy học đại học.</t>
  </si>
  <si>
    <t>Số lần bị ghi nhận vào Sổ họp đơn vị: Không</t>
  </si>
  <si>
    <t>Số lần xảy ra sai sót chuyên môn trong năm: Không</t>
  </si>
  <si>
    <t xml:space="preserve"> Số lần vắng: không có</t>
  </si>
  <si>
    <t>LĐTT</t>
  </si>
  <si>
    <t xml:space="preserve"> Không</t>
  </si>
  <si>
    <t>Không  vắng</t>
  </si>
  <si>
    <t>Số lần bị phản ánh: Không</t>
  </si>
  <si>
    <t xml:space="preserve">           Trình độ chuyên môn: Đại học Kinh tế TP.HCM- Kế toán- kiểm toán</t>
  </si>
  <si>
    <t xml:space="preserve">           Chức danh nghề nghiệp (CDNN): Chuyên viên 01.003</t>
  </si>
  <si>
    <t xml:space="preserve">Tham gia đội văn nghệ </t>
  </si>
  <si>
    <r>
      <t xml:space="preserve">           Họ và tên:   </t>
    </r>
    <r>
      <rPr>
        <b/>
        <sz val="14"/>
        <color rgb="FF000000"/>
        <rFont val="Times New Roman"/>
        <family val="1"/>
      </rPr>
      <t>NGUYỄN TẤT THẮNG</t>
    </r>
  </si>
  <si>
    <t xml:space="preserve">           Nhiệm vụ được phân công:  Quản lý học sinh sinh viên </t>
  </si>
  <si>
    <t>Thi hội diễn văn nghệ 17/05/2019</t>
  </si>
  <si>
    <t>Cá nhân tham gia đóng góp 3/3  hoạt động/tổng số hoạt động, phong trào của Trường (Ủng hộ quỹ vì biển đảo, Ủng hộ vải, Ủng hộ đồng nghiệp ngoại thành vui Tết)</t>
  </si>
  <si>
    <t>Tự học và thi chứng chỉ B Anh văn</t>
  </si>
  <si>
    <t>Biên bản họp đơn vị: Đóng góp Quy chế học sinh sinh viên để ban hành cuốn giáo dục định hướng năm 2019</t>
  </si>
  <si>
    <t xml:space="preserve">Bằng đại học </t>
  </si>
  <si>
    <t xml:space="preserve">Chứng chỉbồi dưỡng nghiệp vụ Quản lý nhà nước ngạch chuyên viên; </t>
  </si>
  <si>
    <t xml:space="preserve">Lịch cá nhân trên Egov </t>
  </si>
  <si>
    <t>HT tốt nhiệm vụ</t>
  </si>
  <si>
    <t>Tham gia các hoạt động, phong trào đoàn thể trên 50%</t>
  </si>
  <si>
    <t xml:space="preserve">Có đóng góp các hoạt động do đoàn thể tổ chức trên 80% </t>
  </si>
  <si>
    <t>Là thành viên thivăn nghệ đạt giải</t>
  </si>
  <si>
    <t>Cá nhân là LĐTT</t>
  </si>
  <si>
    <t>Tp.HCM, ngày 20 tháng  5  năm 2019</t>
  </si>
  <si>
    <t>Tp.HCM, ngày 21 tháng 5  năm 2019</t>
  </si>
  <si>
    <t>Trưởng đơn vị</t>
  </si>
  <si>
    <t>Lê Xuân Thiện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</si>
</sst>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top" wrapText="1"/>
    </xf>
    <xf numFmtId="0" fontId="8" fillId="0" borderId="0" xfId="0" applyFont="1" applyAlignment="1">
      <alignment vertical="center"/>
    </xf>
    <xf numFmtId="0" fontId="9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top" wrapText="1"/>
    </xf>
    <xf numFmtId="0" fontId="12" fillId="0" borderId="0" xfId="0" quotePrefix="1" applyFont="1" applyAlignment="1">
      <alignment vertical="center"/>
    </xf>
    <xf numFmtId="0" fontId="13" fillId="0" borderId="0" xfId="0" applyFont="1" applyAlignment="1">
      <alignment vertical="center"/>
    </xf>
    <xf numFmtId="0" fontId="9" fillId="0" borderId="0" xfId="0" quotePrefix="1" applyFont="1"/>
    <xf numFmtId="0" fontId="7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0" xfId="0" quotePrefix="1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7" fillId="3" borderId="0" xfId="0" quotePrefix="1" applyFont="1" applyFill="1" applyAlignment="1">
      <alignment vertical="center"/>
    </xf>
    <xf numFmtId="0" fontId="12" fillId="0" borderId="0" xfId="0" quotePrefix="1" applyFont="1" applyAlignment="1">
      <alignment vertical="center"/>
    </xf>
    <xf numFmtId="0" fontId="12" fillId="3" borderId="0" xfId="0" quotePrefix="1" applyFont="1" applyFill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17" fillId="0" borderId="0" xfId="0" quotePrefix="1" applyFont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8" fillId="3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0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15" fillId="0" borderId="0" xfId="0" applyFont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1342390</xdr:colOff>
      <xdr:row>1</xdr:row>
      <xdr:rowOff>466725</xdr:rowOff>
    </xdr:from>
    <xdr:to>
      <xdr:col>5</xdr:col>
      <xdr:colOff>352425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7362190" y="609600"/>
          <a:ext cx="18008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  <xdr:twoCellAnchor>
    <xdr:from>
      <xdr:col>0</xdr:col>
      <xdr:colOff>3831590</xdr:colOff>
      <xdr:row>4</xdr:row>
      <xdr:rowOff>35560</xdr:rowOff>
    </xdr:from>
    <xdr:to>
      <xdr:col>3</xdr:col>
      <xdr:colOff>133350</xdr:colOff>
      <xdr:row>4</xdr:row>
      <xdr:rowOff>38100</xdr:rowOff>
    </xdr:to>
    <xdr:cxnSp macro="">
      <xdr:nvCxnSpPr>
        <xdr:cNvPr id="5" name="Straight Connector 4"/>
        <xdr:cNvCxnSpPr/>
      </xdr:nvCxnSpPr>
      <xdr:spPr>
        <a:xfrm>
          <a:off x="3831590" y="1654810"/>
          <a:ext cx="2131060" cy="254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tabSelected="1" topLeftCell="A52" zoomScale="85" zoomScaleNormal="85" workbookViewId="0">
      <selection activeCell="A72" sqref="A72"/>
    </sheetView>
  </sheetViews>
  <sheetFormatPr defaultRowHeight="16.5" x14ac:dyDescent="0.25"/>
  <cols>
    <col min="1" max="1" width="49.21875" style="5" customWidth="1"/>
    <col min="2" max="2" width="6.6640625" style="5" customWidth="1"/>
    <col min="3" max="3" width="12.109375" style="5" customWidth="1"/>
    <col min="4" max="4" width="18" style="31" customWidth="1"/>
    <col min="5" max="5" width="11.6640625" style="5" customWidth="1"/>
    <col min="6" max="6" width="18.109375" style="31" customWidth="1"/>
    <col min="7" max="16384" width="8.88671875" style="5"/>
  </cols>
  <sheetData>
    <row r="1" spans="1:6" ht="17.25" customHeight="1" x14ac:dyDescent="0.25"/>
    <row r="2" spans="1:6" ht="58.5" customHeight="1" x14ac:dyDescent="0.25">
      <c r="A2" s="11" t="s">
        <v>58</v>
      </c>
      <c r="B2" s="3"/>
      <c r="D2" s="48" t="s">
        <v>10</v>
      </c>
      <c r="E2" s="48"/>
      <c r="F2" s="48"/>
    </row>
    <row r="3" spans="1:6" x14ac:dyDescent="0.25">
      <c r="A3" s="1"/>
      <c r="B3" s="2"/>
    </row>
    <row r="4" spans="1:6" ht="35.25" customHeight="1" x14ac:dyDescent="0.25">
      <c r="A4" s="49" t="s">
        <v>32</v>
      </c>
      <c r="B4" s="50"/>
      <c r="C4" s="50"/>
      <c r="D4" s="50"/>
      <c r="E4" s="50"/>
      <c r="F4" s="50"/>
    </row>
    <row r="5" spans="1:6" ht="18" customHeight="1" x14ac:dyDescent="0.25">
      <c r="A5" s="28" t="s">
        <v>76</v>
      </c>
      <c r="B5" s="21"/>
      <c r="C5" s="21"/>
      <c r="D5" s="32"/>
      <c r="E5" s="21"/>
      <c r="F5" s="32"/>
    </row>
    <row r="6" spans="1:6" ht="18" customHeight="1" x14ac:dyDescent="0.25">
      <c r="A6" s="12" t="s">
        <v>63</v>
      </c>
      <c r="B6" s="21"/>
      <c r="C6" s="21"/>
      <c r="D6" s="32"/>
      <c r="E6" s="21"/>
      <c r="F6" s="32"/>
    </row>
    <row r="7" spans="1:6" ht="18" customHeight="1" x14ac:dyDescent="0.25">
      <c r="A7" s="29" t="s">
        <v>73</v>
      </c>
      <c r="B7" s="21"/>
      <c r="C7" s="21"/>
      <c r="D7" s="32"/>
      <c r="E7" s="21"/>
      <c r="F7" s="32"/>
    </row>
    <row r="8" spans="1:6" ht="18" customHeight="1" x14ac:dyDescent="0.25">
      <c r="A8" s="27" t="s">
        <v>74</v>
      </c>
      <c r="B8" s="21"/>
      <c r="C8" s="21"/>
      <c r="D8" s="32"/>
      <c r="E8" s="21"/>
      <c r="F8" s="32"/>
    </row>
    <row r="9" spans="1:6" ht="18" customHeight="1" x14ac:dyDescent="0.25">
      <c r="A9" s="28" t="s">
        <v>77</v>
      </c>
      <c r="B9" s="21"/>
      <c r="C9" s="21"/>
      <c r="D9" s="32"/>
      <c r="E9" s="21"/>
      <c r="F9" s="32"/>
    </row>
    <row r="10" spans="1:6" ht="10.5" customHeight="1" x14ac:dyDescent="0.25">
      <c r="A10" s="4"/>
    </row>
    <row r="11" spans="1:6" x14ac:dyDescent="0.25">
      <c r="A11" s="46" t="s">
        <v>0</v>
      </c>
      <c r="B11" s="46" t="s">
        <v>1</v>
      </c>
      <c r="C11" s="46" t="s">
        <v>15</v>
      </c>
      <c r="D11" s="46"/>
      <c r="E11" s="46" t="s">
        <v>2</v>
      </c>
      <c r="F11" s="46"/>
    </row>
    <row r="12" spans="1:6" ht="34.5" x14ac:dyDescent="0.25">
      <c r="A12" s="46"/>
      <c r="B12" s="46"/>
      <c r="C12" s="17" t="s">
        <v>3</v>
      </c>
      <c r="D12" s="38" t="s">
        <v>4</v>
      </c>
      <c r="E12" s="17" t="s">
        <v>3</v>
      </c>
      <c r="F12" s="38" t="s">
        <v>4</v>
      </c>
    </row>
    <row r="13" spans="1:6" ht="21.75" customHeight="1" x14ac:dyDescent="0.25">
      <c r="A13" s="18" t="s">
        <v>16</v>
      </c>
      <c r="B13" s="6">
        <f>B14+B17</f>
        <v>8</v>
      </c>
      <c r="C13" s="6">
        <f>C14+C17</f>
        <v>8</v>
      </c>
      <c r="D13" s="33"/>
      <c r="E13" s="6">
        <f>E14+E17</f>
        <v>8</v>
      </c>
      <c r="F13" s="33"/>
    </row>
    <row r="14" spans="1:6" ht="21.75" customHeight="1" x14ac:dyDescent="0.25">
      <c r="A14" s="19" t="s">
        <v>11</v>
      </c>
      <c r="B14" s="15">
        <f>SUM(B15:B16)</f>
        <v>4</v>
      </c>
      <c r="C14" s="22">
        <f>SUM(C15:C16)</f>
        <v>4</v>
      </c>
      <c r="D14" s="33"/>
      <c r="E14" s="30">
        <f>SUM(E15:E16)</f>
        <v>4</v>
      </c>
      <c r="F14" s="33"/>
    </row>
    <row r="15" spans="1:6" ht="37.5" customHeight="1" x14ac:dyDescent="0.25">
      <c r="A15" s="9" t="s">
        <v>40</v>
      </c>
      <c r="B15" s="10">
        <v>2</v>
      </c>
      <c r="C15" s="10">
        <v>2</v>
      </c>
      <c r="D15" s="33" t="s">
        <v>59</v>
      </c>
      <c r="E15" s="10">
        <v>2</v>
      </c>
      <c r="F15" s="33" t="s">
        <v>82</v>
      </c>
    </row>
    <row r="16" spans="1:6" ht="30" customHeight="1" x14ac:dyDescent="0.25">
      <c r="A16" s="9" t="s">
        <v>17</v>
      </c>
      <c r="B16" s="10">
        <v>2</v>
      </c>
      <c r="C16" s="10">
        <v>2</v>
      </c>
      <c r="D16" s="33" t="s">
        <v>64</v>
      </c>
      <c r="E16" s="10">
        <v>2</v>
      </c>
      <c r="F16" s="33" t="s">
        <v>64</v>
      </c>
    </row>
    <row r="17" spans="1:6" ht="23.25" customHeight="1" x14ac:dyDescent="0.25">
      <c r="A17" s="19" t="s">
        <v>12</v>
      </c>
      <c r="B17" s="15">
        <f>SUM(B18:B19)</f>
        <v>4</v>
      </c>
      <c r="C17" s="25">
        <f>SUM(C18:C19)</f>
        <v>4</v>
      </c>
      <c r="D17" s="33"/>
      <c r="E17" s="30">
        <f>SUM(E18:E19)</f>
        <v>4</v>
      </c>
      <c r="F17" s="33"/>
    </row>
    <row r="18" spans="1:6" ht="143.25" customHeight="1" x14ac:dyDescent="0.25">
      <c r="A18" s="8" t="s">
        <v>18</v>
      </c>
      <c r="B18" s="10">
        <v>2</v>
      </c>
      <c r="C18" s="10">
        <v>2</v>
      </c>
      <c r="D18" s="33" t="s">
        <v>60</v>
      </c>
      <c r="E18" s="10">
        <v>2</v>
      </c>
      <c r="F18" s="33" t="s">
        <v>60</v>
      </c>
    </row>
    <row r="19" spans="1:6" ht="83.25" customHeight="1" x14ac:dyDescent="0.25">
      <c r="A19" s="8" t="s">
        <v>19</v>
      </c>
      <c r="B19" s="10">
        <v>2</v>
      </c>
      <c r="C19" s="10">
        <v>2</v>
      </c>
      <c r="D19" s="33" t="s">
        <v>61</v>
      </c>
      <c r="E19" s="10">
        <v>2</v>
      </c>
      <c r="F19" s="33" t="s">
        <v>61</v>
      </c>
    </row>
    <row r="20" spans="1:6" ht="21.75" customHeight="1" x14ac:dyDescent="0.25">
      <c r="A20" s="7" t="s">
        <v>20</v>
      </c>
      <c r="B20" s="6">
        <f>B21+B28+B34+B39+B42</f>
        <v>44</v>
      </c>
      <c r="C20" s="6">
        <f>C21+C28+C34+C39+C42</f>
        <v>44</v>
      </c>
      <c r="D20" s="33"/>
      <c r="E20" s="6">
        <f>E21+E28+E34+E39+E42</f>
        <v>42</v>
      </c>
      <c r="F20" s="33"/>
    </row>
    <row r="21" spans="1:6" ht="21.75" customHeight="1" x14ac:dyDescent="0.25">
      <c r="A21" s="7" t="s">
        <v>21</v>
      </c>
      <c r="B21" s="15">
        <f>SUM(B22:B27)</f>
        <v>12</v>
      </c>
      <c r="C21" s="25">
        <f>SUM(C22:C27)</f>
        <v>12</v>
      </c>
      <c r="D21" s="33"/>
      <c r="E21" s="30">
        <f>SUM(E22:E27)</f>
        <v>12</v>
      </c>
      <c r="F21" s="33"/>
    </row>
    <row r="22" spans="1:6" ht="107.25" customHeight="1" x14ac:dyDescent="0.25">
      <c r="A22" s="8" t="s">
        <v>22</v>
      </c>
      <c r="B22" s="10">
        <v>2</v>
      </c>
      <c r="C22" s="10">
        <v>2</v>
      </c>
      <c r="D22" s="33" t="s">
        <v>65</v>
      </c>
      <c r="E22" s="10">
        <v>2</v>
      </c>
      <c r="F22" s="33" t="s">
        <v>83</v>
      </c>
    </row>
    <row r="23" spans="1:6" ht="91.5" customHeight="1" x14ac:dyDescent="0.25">
      <c r="A23" s="24" t="s">
        <v>34</v>
      </c>
      <c r="B23" s="10">
        <v>2</v>
      </c>
      <c r="C23" s="10">
        <v>2</v>
      </c>
      <c r="D23" s="33" t="s">
        <v>39</v>
      </c>
      <c r="E23" s="10">
        <v>2</v>
      </c>
      <c r="F23" s="33"/>
    </row>
    <row r="24" spans="1:6" ht="38.25" x14ac:dyDescent="0.25">
      <c r="A24" s="8" t="s">
        <v>33</v>
      </c>
      <c r="B24" s="10">
        <v>2</v>
      </c>
      <c r="C24" s="10">
        <v>2</v>
      </c>
      <c r="D24" s="33" t="s">
        <v>14</v>
      </c>
      <c r="E24" s="10">
        <v>2</v>
      </c>
      <c r="F24" s="33" t="s">
        <v>84</v>
      </c>
    </row>
    <row r="25" spans="1:6" ht="49.5" x14ac:dyDescent="0.25">
      <c r="A25" s="23" t="s">
        <v>46</v>
      </c>
      <c r="B25" s="10">
        <v>2</v>
      </c>
      <c r="C25" s="10">
        <v>2</v>
      </c>
      <c r="D25" s="33" t="s">
        <v>67</v>
      </c>
      <c r="E25" s="10">
        <v>2</v>
      </c>
      <c r="F25" s="33"/>
    </row>
    <row r="26" spans="1:6" ht="33" x14ac:dyDescent="0.25">
      <c r="A26" s="23" t="s">
        <v>35</v>
      </c>
      <c r="B26" s="10">
        <v>2</v>
      </c>
      <c r="C26" s="10">
        <v>2</v>
      </c>
      <c r="D26" s="33" t="s">
        <v>70</v>
      </c>
      <c r="E26" s="10">
        <v>2</v>
      </c>
      <c r="F26" s="33"/>
    </row>
    <row r="27" spans="1:6" ht="33" x14ac:dyDescent="0.25">
      <c r="A27" s="24" t="s">
        <v>50</v>
      </c>
      <c r="B27" s="10">
        <v>2</v>
      </c>
      <c r="C27" s="10">
        <v>2</v>
      </c>
      <c r="D27" s="33"/>
      <c r="E27" s="10">
        <v>2</v>
      </c>
      <c r="F27" s="33"/>
    </row>
    <row r="28" spans="1:6" ht="22.5" customHeight="1" x14ac:dyDescent="0.25">
      <c r="A28" s="7" t="s">
        <v>23</v>
      </c>
      <c r="B28" s="15">
        <f>SUM(B29:B33)</f>
        <v>10</v>
      </c>
      <c r="C28" s="25">
        <f>SUM(C29:C33)</f>
        <v>10</v>
      </c>
      <c r="D28" s="33"/>
      <c r="E28" s="30">
        <f>SUM(E29:E33)</f>
        <v>9</v>
      </c>
      <c r="F28" s="33"/>
    </row>
    <row r="29" spans="1:6" ht="54.75" customHeight="1" x14ac:dyDescent="0.25">
      <c r="A29" s="8" t="s">
        <v>51</v>
      </c>
      <c r="B29" s="10">
        <v>2</v>
      </c>
      <c r="C29" s="10">
        <v>2</v>
      </c>
      <c r="D29" s="33"/>
      <c r="E29" s="10">
        <v>2</v>
      </c>
      <c r="F29" s="33"/>
    </row>
    <row r="30" spans="1:6" ht="54" customHeight="1" x14ac:dyDescent="0.25">
      <c r="A30" s="8" t="s">
        <v>52</v>
      </c>
      <c r="B30" s="10">
        <v>2</v>
      </c>
      <c r="C30" s="10">
        <v>2</v>
      </c>
      <c r="D30" s="34"/>
      <c r="E30" s="10">
        <v>1</v>
      </c>
      <c r="F30" s="35" t="s">
        <v>85</v>
      </c>
    </row>
    <row r="31" spans="1:6" ht="54" customHeight="1" x14ac:dyDescent="0.25">
      <c r="A31" s="23" t="s">
        <v>47</v>
      </c>
      <c r="B31" s="10">
        <v>2</v>
      </c>
      <c r="C31" s="10">
        <v>2</v>
      </c>
      <c r="D31" s="33" t="s">
        <v>66</v>
      </c>
      <c r="E31" s="10">
        <v>2</v>
      </c>
      <c r="F31" s="33"/>
    </row>
    <row r="32" spans="1:6" ht="49.5" x14ac:dyDescent="0.25">
      <c r="A32" s="8" t="s">
        <v>53</v>
      </c>
      <c r="B32" s="10">
        <v>2</v>
      </c>
      <c r="C32" s="10">
        <v>2</v>
      </c>
      <c r="D32" s="33"/>
      <c r="E32" s="10">
        <v>2</v>
      </c>
      <c r="F32" s="33"/>
    </row>
    <row r="33" spans="1:6" ht="63.75" customHeight="1" x14ac:dyDescent="0.25">
      <c r="A33" s="8" t="s">
        <v>54</v>
      </c>
      <c r="B33" s="10">
        <v>2</v>
      </c>
      <c r="C33" s="10">
        <v>2</v>
      </c>
      <c r="D33" s="33" t="s">
        <v>71</v>
      </c>
      <c r="E33" s="10">
        <v>2</v>
      </c>
      <c r="F33" s="33"/>
    </row>
    <row r="34" spans="1:6" ht="24" customHeight="1" x14ac:dyDescent="0.25">
      <c r="A34" s="7" t="s">
        <v>24</v>
      </c>
      <c r="B34" s="15">
        <f>SUM(B35:B38)</f>
        <v>8</v>
      </c>
      <c r="C34" s="25">
        <f>SUM(C35:C38)</f>
        <v>8</v>
      </c>
      <c r="D34" s="33"/>
      <c r="E34" s="30">
        <f>SUM(E35:E38)</f>
        <v>8</v>
      </c>
      <c r="F34" s="33"/>
    </row>
    <row r="35" spans="1:6" ht="66" x14ac:dyDescent="0.25">
      <c r="A35" s="9" t="s">
        <v>42</v>
      </c>
      <c r="B35" s="10">
        <v>2</v>
      </c>
      <c r="C35" s="10">
        <v>2</v>
      </c>
      <c r="D35" s="33"/>
      <c r="E35" s="10">
        <v>2</v>
      </c>
      <c r="F35" s="33"/>
    </row>
    <row r="36" spans="1:6" ht="49.5" x14ac:dyDescent="0.25">
      <c r="A36" s="23" t="s">
        <v>43</v>
      </c>
      <c r="B36" s="10">
        <v>2</v>
      </c>
      <c r="C36" s="10">
        <v>2</v>
      </c>
      <c r="D36" s="33"/>
      <c r="E36" s="10">
        <v>2</v>
      </c>
      <c r="F36" s="33"/>
    </row>
    <row r="37" spans="1:6" ht="33" x14ac:dyDescent="0.25">
      <c r="A37" s="9" t="s">
        <v>55</v>
      </c>
      <c r="B37" s="10">
        <v>2</v>
      </c>
      <c r="C37" s="10">
        <v>2</v>
      </c>
      <c r="D37" s="33"/>
      <c r="E37" s="10">
        <v>2</v>
      </c>
      <c r="F37" s="33"/>
    </row>
    <row r="38" spans="1:6" ht="33" x14ac:dyDescent="0.25">
      <c r="A38" s="23" t="s">
        <v>48</v>
      </c>
      <c r="B38" s="10">
        <v>2</v>
      </c>
      <c r="C38" s="10">
        <v>2</v>
      </c>
      <c r="D38" s="33"/>
      <c r="E38" s="10">
        <v>2</v>
      </c>
      <c r="F38" s="33"/>
    </row>
    <row r="39" spans="1:6" ht="28.5" customHeight="1" x14ac:dyDescent="0.25">
      <c r="A39" s="7" t="s">
        <v>25</v>
      </c>
      <c r="B39" s="15">
        <f>SUM(B40:B41)</f>
        <v>4</v>
      </c>
      <c r="C39" s="25">
        <f>SUM(C40:C41)</f>
        <v>4</v>
      </c>
      <c r="D39" s="33"/>
      <c r="E39" s="30">
        <f>SUM(E40:E41)</f>
        <v>4</v>
      </c>
      <c r="F39" s="33"/>
    </row>
    <row r="40" spans="1:6" ht="49.5" x14ac:dyDescent="0.25">
      <c r="A40" s="8" t="s">
        <v>31</v>
      </c>
      <c r="B40" s="10">
        <v>2</v>
      </c>
      <c r="C40" s="10">
        <v>2</v>
      </c>
      <c r="D40" s="33"/>
      <c r="E40" s="10">
        <v>2</v>
      </c>
      <c r="F40" s="33"/>
    </row>
    <row r="41" spans="1:6" ht="82.5" x14ac:dyDescent="0.25">
      <c r="A41" s="23" t="s">
        <v>56</v>
      </c>
      <c r="B41" s="10">
        <v>2</v>
      </c>
      <c r="C41" s="10">
        <v>2</v>
      </c>
      <c r="D41" s="33" t="s">
        <v>72</v>
      </c>
      <c r="E41" s="10">
        <v>2</v>
      </c>
      <c r="F41" s="33"/>
    </row>
    <row r="42" spans="1:6" ht="27" customHeight="1" x14ac:dyDescent="0.25">
      <c r="A42" s="20" t="s">
        <v>26</v>
      </c>
      <c r="B42" s="15">
        <f>SUM(B43:B47)</f>
        <v>10</v>
      </c>
      <c r="C42" s="25">
        <f>SUM(C43:C47)</f>
        <v>10</v>
      </c>
      <c r="D42" s="33"/>
      <c r="E42" s="30">
        <f>SUM(E43:E47)</f>
        <v>9</v>
      </c>
      <c r="F42" s="33"/>
    </row>
    <row r="43" spans="1:6" ht="89.25" x14ac:dyDescent="0.25">
      <c r="A43" s="8" t="s">
        <v>27</v>
      </c>
      <c r="B43" s="10">
        <v>2</v>
      </c>
      <c r="C43" s="10">
        <v>2</v>
      </c>
      <c r="D43" s="33" t="s">
        <v>79</v>
      </c>
      <c r="E43" s="10">
        <v>2</v>
      </c>
      <c r="F43" s="33" t="s">
        <v>87</v>
      </c>
    </row>
    <row r="44" spans="1:6" ht="38.25" x14ac:dyDescent="0.25">
      <c r="A44" s="8" t="s">
        <v>37</v>
      </c>
      <c r="B44" s="10">
        <v>2</v>
      </c>
      <c r="C44" s="39">
        <v>2</v>
      </c>
      <c r="D44" s="40"/>
      <c r="E44" s="39">
        <v>2</v>
      </c>
      <c r="F44" s="40" t="s">
        <v>86</v>
      </c>
    </row>
    <row r="45" spans="1:6" ht="49.5" x14ac:dyDescent="0.25">
      <c r="A45" s="23" t="s">
        <v>57</v>
      </c>
      <c r="B45" s="10">
        <v>2</v>
      </c>
      <c r="C45" s="39">
        <v>2</v>
      </c>
      <c r="D45" s="34" t="s">
        <v>78</v>
      </c>
      <c r="E45" s="39">
        <v>1</v>
      </c>
      <c r="F45" s="34" t="s">
        <v>88</v>
      </c>
    </row>
    <row r="46" spans="1:6" ht="49.5" x14ac:dyDescent="0.25">
      <c r="A46" s="23" t="s">
        <v>41</v>
      </c>
      <c r="B46" s="10">
        <v>2</v>
      </c>
      <c r="C46" s="26">
        <v>2</v>
      </c>
      <c r="D46" s="33" t="s">
        <v>75</v>
      </c>
      <c r="E46" s="26">
        <v>2</v>
      </c>
      <c r="F46" s="33" t="s">
        <v>75</v>
      </c>
    </row>
    <row r="47" spans="1:6" ht="27.75" customHeight="1" x14ac:dyDescent="0.25">
      <c r="A47" s="8" t="s">
        <v>44</v>
      </c>
      <c r="B47" s="10">
        <v>2</v>
      </c>
      <c r="C47" s="10">
        <v>2</v>
      </c>
      <c r="D47" s="33"/>
      <c r="E47" s="10">
        <v>2</v>
      </c>
      <c r="F47" s="33"/>
    </row>
    <row r="48" spans="1:6" ht="23.25" customHeight="1" x14ac:dyDescent="0.25">
      <c r="A48" s="20" t="s">
        <v>28</v>
      </c>
      <c r="B48" s="6">
        <f>B49+B52</f>
        <v>10</v>
      </c>
      <c r="C48" s="6">
        <f>C49+C52</f>
        <v>7</v>
      </c>
      <c r="D48" s="33"/>
      <c r="E48" s="6">
        <f>E49+E52</f>
        <v>7</v>
      </c>
      <c r="F48" s="33"/>
    </row>
    <row r="49" spans="1:6" ht="23.25" customHeight="1" x14ac:dyDescent="0.25">
      <c r="A49" s="20" t="s">
        <v>13</v>
      </c>
      <c r="B49" s="15">
        <f>SUM(B50:B51)</f>
        <v>4</v>
      </c>
      <c r="C49" s="25">
        <f>SUM(C50:C51)</f>
        <v>4</v>
      </c>
      <c r="D49" s="33"/>
      <c r="E49" s="30">
        <f>SUM(E50:E51)</f>
        <v>4</v>
      </c>
      <c r="F49" s="33"/>
    </row>
    <row r="50" spans="1:6" ht="83.25" customHeight="1" x14ac:dyDescent="0.25">
      <c r="A50" s="23" t="s">
        <v>49</v>
      </c>
      <c r="B50" s="10">
        <v>2</v>
      </c>
      <c r="C50" s="10">
        <v>2</v>
      </c>
      <c r="D50" s="33" t="s">
        <v>68</v>
      </c>
      <c r="E50" s="10">
        <v>2</v>
      </c>
      <c r="F50" s="33"/>
    </row>
    <row r="51" spans="1:6" ht="49.5" x14ac:dyDescent="0.25">
      <c r="A51" s="23" t="s">
        <v>36</v>
      </c>
      <c r="B51" s="10">
        <v>2</v>
      </c>
      <c r="C51" s="10">
        <v>2</v>
      </c>
      <c r="D51" s="34" t="s">
        <v>80</v>
      </c>
      <c r="E51" s="10">
        <v>2</v>
      </c>
      <c r="F51" s="34" t="s">
        <v>60</v>
      </c>
    </row>
    <row r="52" spans="1:6" ht="27" customHeight="1" x14ac:dyDescent="0.25">
      <c r="A52" s="20" t="s">
        <v>29</v>
      </c>
      <c r="B52" s="15">
        <f>SUM(B53:B55)</f>
        <v>6</v>
      </c>
      <c r="C52" s="25">
        <f>SUM(C53:C55)</f>
        <v>3</v>
      </c>
      <c r="D52" s="33"/>
      <c r="E52" s="30">
        <f>SUM(E53:E55)</f>
        <v>3</v>
      </c>
      <c r="F52" s="33"/>
    </row>
    <row r="53" spans="1:6" ht="61.5" customHeight="1" x14ac:dyDescent="0.25">
      <c r="A53" s="8" t="s">
        <v>38</v>
      </c>
      <c r="B53" s="10">
        <v>2</v>
      </c>
      <c r="C53" s="10">
        <v>2</v>
      </c>
      <c r="D53" s="33" t="s">
        <v>81</v>
      </c>
      <c r="E53" s="10">
        <v>2</v>
      </c>
      <c r="F53" s="33"/>
    </row>
    <row r="54" spans="1:6" ht="33" x14ac:dyDescent="0.25">
      <c r="A54" s="8" t="s">
        <v>30</v>
      </c>
      <c r="B54" s="10">
        <v>2</v>
      </c>
      <c r="C54" s="10">
        <v>0</v>
      </c>
      <c r="D54" s="33"/>
      <c r="E54" s="10">
        <v>0</v>
      </c>
      <c r="F54" s="33"/>
    </row>
    <row r="55" spans="1:6" ht="54" customHeight="1" x14ac:dyDescent="0.25">
      <c r="A55" s="24" t="s">
        <v>45</v>
      </c>
      <c r="B55" s="10">
        <v>2</v>
      </c>
      <c r="C55" s="10">
        <v>1</v>
      </c>
      <c r="D55" s="33" t="s">
        <v>69</v>
      </c>
      <c r="E55" s="10">
        <v>1</v>
      </c>
      <c r="F55" s="33" t="s">
        <v>89</v>
      </c>
    </row>
    <row r="56" spans="1:6" ht="22.5" customHeight="1" x14ac:dyDescent="0.25">
      <c r="A56" s="16" t="s">
        <v>5</v>
      </c>
      <c r="B56" s="6">
        <f>B13+B20+B48</f>
        <v>62</v>
      </c>
      <c r="C56" s="6">
        <f>C13+C20+C48</f>
        <v>59</v>
      </c>
      <c r="D56" s="26"/>
      <c r="E56" s="6">
        <f>E13+E20+E48</f>
        <v>57</v>
      </c>
      <c r="F56" s="26"/>
    </row>
    <row r="57" spans="1:6" ht="27.75" customHeight="1" x14ac:dyDescent="0.25">
      <c r="A57" s="15" t="s">
        <v>6</v>
      </c>
      <c r="B57" s="6">
        <v>100</v>
      </c>
      <c r="C57" s="44">
        <f>ROUND(C56/B56*100,0)</f>
        <v>95</v>
      </c>
      <c r="D57" s="45"/>
      <c r="E57" s="46">
        <f>ROUND(E56/B56*100,0)</f>
        <v>92</v>
      </c>
      <c r="F57" s="46"/>
    </row>
    <row r="58" spans="1:6" ht="27" customHeight="1" x14ac:dyDescent="0.25">
      <c r="A58" s="15" t="s">
        <v>7</v>
      </c>
      <c r="B58" s="10"/>
      <c r="C58" s="46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46"/>
      <c r="E58" s="46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Loại A</v>
      </c>
      <c r="F58" s="46"/>
    </row>
    <row r="59" spans="1:6" x14ac:dyDescent="0.25">
      <c r="A59" s="13"/>
    </row>
    <row r="60" spans="1:6" x14ac:dyDescent="0.25">
      <c r="A60" s="36" t="s">
        <v>90</v>
      </c>
      <c r="D60" s="43" t="s">
        <v>91</v>
      </c>
      <c r="E60" s="43"/>
      <c r="F60" s="43"/>
    </row>
    <row r="61" spans="1:6" x14ac:dyDescent="0.25">
      <c r="A61" s="37" t="s">
        <v>8</v>
      </c>
      <c r="D61" s="47" t="s">
        <v>92</v>
      </c>
      <c r="E61" s="47"/>
      <c r="F61" s="47"/>
    </row>
    <row r="62" spans="1:6" x14ac:dyDescent="0.25">
      <c r="A62" s="36" t="s">
        <v>9</v>
      </c>
      <c r="D62" s="43" t="s">
        <v>9</v>
      </c>
      <c r="E62" s="43"/>
      <c r="F62" s="43"/>
    </row>
    <row r="63" spans="1:6" x14ac:dyDescent="0.25">
      <c r="D63" s="5"/>
      <c r="F63" s="5"/>
    </row>
    <row r="64" spans="1:6" x14ac:dyDescent="0.25">
      <c r="D64" s="5"/>
      <c r="F64" s="5"/>
    </row>
    <row r="65" spans="1:6" x14ac:dyDescent="0.25">
      <c r="C65" s="14"/>
      <c r="D65" s="5"/>
      <c r="F65" s="5"/>
    </row>
    <row r="66" spans="1:6" x14ac:dyDescent="0.25">
      <c r="D66" s="5"/>
      <c r="F66" s="5"/>
    </row>
    <row r="67" spans="1:6" x14ac:dyDescent="0.25">
      <c r="A67" s="41" t="s">
        <v>62</v>
      </c>
      <c r="C67" s="14"/>
      <c r="D67" s="42" t="s">
        <v>93</v>
      </c>
      <c r="E67" s="42"/>
      <c r="F67" s="42"/>
    </row>
  </sheetData>
  <mergeCells count="14">
    <mergeCell ref="D2:F2"/>
    <mergeCell ref="A4:F4"/>
    <mergeCell ref="A11:A12"/>
    <mergeCell ref="B11:B12"/>
    <mergeCell ref="C11:D11"/>
    <mergeCell ref="E11:F11"/>
    <mergeCell ref="D67:F67"/>
    <mergeCell ref="D62:F62"/>
    <mergeCell ref="C57:D57"/>
    <mergeCell ref="E57:F57"/>
    <mergeCell ref="C58:D58"/>
    <mergeCell ref="E58:F58"/>
    <mergeCell ref="D60:F60"/>
    <mergeCell ref="D61:F61"/>
  </mergeCells>
  <conditionalFormatting sqref="B13:C55">
    <cfRule type="cellIs" dxfId="1" priority="10" stopIfTrue="1" operator="equal">
      <formula>0</formula>
    </cfRule>
  </conditionalFormatting>
  <conditionalFormatting sqref="E13:E55">
    <cfRule type="cellIs" dxfId="0" priority="1" stopIfTrue="1" operator="equal">
      <formula>0</formula>
    </cfRule>
  </conditionalFormatting>
  <pageMargins left="0.3" right="0.24" top="0.2" bottom="0.35" header="0.2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NHANVIEN</vt:lpstr>
      <vt:lpstr>NHANVIEN!Print_Titles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THIEN</cp:lastModifiedBy>
  <cp:lastPrinted>2019-05-17T08:24:50Z</cp:lastPrinted>
  <dcterms:created xsi:type="dcterms:W3CDTF">2018-08-15T07:37:54Z</dcterms:created>
  <dcterms:modified xsi:type="dcterms:W3CDTF">2019-05-31T13:42:11Z</dcterms:modified>
</cp:coreProperties>
</file>